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54EF02F0-13CA-45B2-A53B-83663F44F1D3}" xr6:coauthVersionLast="47" xr6:coauthVersionMax="47" xr10:uidLastSave="{00000000-0000-0000-0000-000000000000}"/>
  <bookViews>
    <workbookView xWindow="-120" yWindow="-120" windowWidth="29040" windowHeight="15720" tabRatio="217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3" l="1"/>
  <c r="C12" i="3"/>
  <c r="C11" i="3"/>
  <c r="C9" i="3"/>
  <c r="B37" i="3" l="1"/>
  <c r="D37" i="3"/>
  <c r="C37" i="3"/>
  <c r="E37" i="1"/>
  <c r="D37" i="1"/>
  <c r="C37" i="1"/>
</calcChain>
</file>

<file path=xl/sharedStrings.xml><?xml version="1.0" encoding="utf-8"?>
<sst xmlns="http://schemas.openxmlformats.org/spreadsheetml/2006/main" count="195" uniqueCount="118">
  <si>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</si>
  <si>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</si>
  <si>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</si>
  <si>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</si>
  <si>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</si>
  <si>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</si>
  <si>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</si>
  <si>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</si>
  <si>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</si>
  <si>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</si>
  <si>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</si>
  <si>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</si>
  <si>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</si>
  <si>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</si>
  <si>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</si>
  <si>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</si>
  <si>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</si>
  <si>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</si>
  <si>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</si>
  <si>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</si>
  <si>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</si>
  <si>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</si>
  <si>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</si>
  <si>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</si>
  <si>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</si>
  <si>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</si>
  <si>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</si>
  <si>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</si>
  <si>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</si>
  <si>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</si>
  <si>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</si>
  <si>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</si>
  <si>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</si>
  <si>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</si>
  <si>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</si>
  <si>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</si>
  <si>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</si>
  <si>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</si>
  <si>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</si>
  <si>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</si>
  <si>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</si>
  <si>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</si>
  <si>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</si>
  <si>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</si>
  <si>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</si>
  <si>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</si>
  <si>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</si>
  <si>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</si>
  <si>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</si>
  <si>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</si>
  <si>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</si>
  <si>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</si>
  <si>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</si>
  <si>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</si>
  <si>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</si>
  <si>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</si>
  <si>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</si>
  <si>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</si>
  <si>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</si>
  <si>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</si>
  <si>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</si>
  <si>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</si>
  <si>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</si>
  <si>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</si>
  <si>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</si>
  <si>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</si>
  <si>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</si>
  <si>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</si>
  <si>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</si>
  <si>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</si>
  <si>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</si>
  <si>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</si>
  <si>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</si>
  <si>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</si>
  <si>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</si>
  <si>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</si>
  <si>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</si>
  <si>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</si>
  <si>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</si>
  <si>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</si>
  <si>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</si>
  <si>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</si>
  <si>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</si>
  <si>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</si>
  <si>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</si>
  <si>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</si>
  <si>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</si>
  <si>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</si>
  <si>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</si>
  <si>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</si>
  <si>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</si>
  <si>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</si>
  <si>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</si>
  <si>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</si>
  <si>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</si>
  <si>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</si>
  <si>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</si>
  <si>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</si>
  <si>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</si>
  <si>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</si>
  <si>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</si>
  <si>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</si>
  <si>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</si>
  <si>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</si>
  <si>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</si>
  <si>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</si>
  <si>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</si>
  <si>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</si>
  <si>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</si>
  <si>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2025-2026</t>
  </si>
  <si>
    <t>FY 2024-25</t>
  </si>
  <si>
    <t>Bossier Parish Community College</t>
  </si>
  <si>
    <t>To pay mandated costs not covered by the state</t>
  </si>
  <si>
    <t>Gen Reg Feess</t>
  </si>
  <si>
    <t>COLUMN 4</t>
  </si>
  <si>
    <t>Library, Trrafic Fees, etc.</t>
  </si>
  <si>
    <t>Student Services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</si>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</sst>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164" formatCode="0.0%"/>
  </numFmts>
  <fonts count="13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0" fontId="1" fillId="0" borderId="6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1" xfId="0" applyFont="1" applyBorder="1"/>
    <xf numFmtId="0" fontId="2" fillId="0" borderId="1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1" fillId="0" borderId="11" xfId="0" applyFont="1" applyBorder="1"/>
    <xf numFmtId="6" fontId="1" fillId="0" borderId="6" xfId="0" applyNumberFormat="1" applyFont="1" applyFill="1" applyBorder="1" applyProtection="1">
      <protection locked="0"/>
    </xf>
    <xf numFmtId="9" fontId="1" fillId="0" borderId="6" xfId="1" applyFont="1" applyBorder="1" applyProtection="1">
      <protection locked="0"/>
    </xf>
    <xf numFmtId="9" fontId="1" fillId="2" borderId="6" xfId="1" applyFont="1" applyFill="1" applyBorder="1"/>
    <xf numFmtId="9" fontId="1" fillId="0" borderId="3" xfId="1" applyFont="1" applyBorder="1"/>
    <xf numFmtId="0" fontId="10" fillId="0" borderId="0" xfId="0" applyFont="1"/>
    <xf numFmtId="0" fontId="10" fillId="0" borderId="11" xfId="0" applyFont="1" applyBorder="1"/>
    <xf numFmtId="0" fontId="11" fillId="2" borderId="7" xfId="0" applyFont="1" applyFill="1" applyBorder="1" applyAlignment="1">
      <alignment horizontal="centerContinuous"/>
    </xf>
    <xf numFmtId="0" fontId="11" fillId="2" borderId="8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0" fontId="11" fillId="2" borderId="1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Continuous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/>
    </xf>
    <xf numFmtId="0" fontId="10" fillId="2" borderId="6" xfId="0" applyFont="1" applyFill="1" applyBorder="1"/>
    <xf numFmtId="5" fontId="10" fillId="0" borderId="6" xfId="0" applyNumberFormat="1" applyFont="1" applyBorder="1" applyProtection="1">
      <protection locked="0"/>
    </xf>
    <xf numFmtId="5" fontId="10" fillId="0" borderId="6" xfId="0" applyNumberFormat="1" applyFont="1" applyBorder="1"/>
    <xf numFmtId="5" fontId="10" fillId="2" borderId="6" xfId="0" applyNumberFormat="1" applyFont="1" applyFill="1" applyBorder="1"/>
    <xf numFmtId="0" fontId="11" fillId="0" borderId="0" xfId="0" applyFont="1"/>
    <xf numFmtId="164" fontId="1" fillId="0" borderId="6" xfId="1" applyNumberFormat="1" applyFont="1" applyBorder="1" applyProtection="1">
      <protection locked="0"/>
    </xf>
    <xf numFmtId="0" fontId="12" fillId="0" borderId="0" xfId="0" quotePrefix="1" applyFont="1" applyAlignment="1">
      <alignment horizontal="left"/>
    </xf>
    <xf numFmtId="0" fontId="1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Normal="100" zoomScaleSheetLayoutView="100" workbookViewId="0">
      <selection activeCell="E19" sqref="E19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26" t="s">
        <v>9</v>
      </c>
      <c r="B1" s="26"/>
      <c r="C1" s="26"/>
      <c r="D1" s="26"/>
      <c r="E1" s="26"/>
      <c r="F1" s="26"/>
      <c r="G1" s="26"/>
    </row>
    <row r="2" spans="1:7" ht="15" x14ac:dyDescent="0.2">
      <c r="A2" s="26" t="s">
        <v>10</v>
      </c>
      <c r="B2" s="26"/>
      <c r="C2" s="26"/>
      <c r="D2" s="27" t="s">
        <v>58</v>
      </c>
      <c r="E2" s="28" t="s">
        <v>111</v>
      </c>
      <c r="F2" s="28"/>
      <c r="G2" s="28"/>
    </row>
    <row r="3" spans="1:7" ht="15" x14ac:dyDescent="0.2">
      <c r="A3" s="26" t="s">
        <v>94</v>
      </c>
      <c r="B3" s="26"/>
      <c r="C3" s="26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109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109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19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17" t="s">
        <v>11</v>
      </c>
      <c r="B9" s="17"/>
      <c r="C9" s="34">
        <v>14686300</v>
      </c>
      <c r="D9" s="20">
        <v>18946107</v>
      </c>
      <c r="E9" s="20">
        <v>18946107</v>
      </c>
      <c r="F9" s="20"/>
      <c r="G9" s="21" t="s">
        <v>35</v>
      </c>
    </row>
    <row r="10" spans="1:7" ht="15.95" customHeight="1" x14ac:dyDescent="0.2">
      <c r="A10" s="17" t="s">
        <v>12</v>
      </c>
      <c r="B10" s="17"/>
      <c r="C10" s="34"/>
      <c r="D10" s="20"/>
      <c r="E10" s="20"/>
      <c r="F10" s="20"/>
      <c r="G10" s="21" t="s">
        <v>36</v>
      </c>
    </row>
    <row r="11" spans="1:7" ht="15.95" customHeight="1" x14ac:dyDescent="0.2">
      <c r="A11" s="17" t="s">
        <v>13</v>
      </c>
      <c r="B11" s="17"/>
      <c r="C11" s="34"/>
      <c r="D11" s="20"/>
      <c r="E11" s="20"/>
      <c r="F11" s="20"/>
      <c r="G11" s="22" t="s">
        <v>37</v>
      </c>
    </row>
    <row r="12" spans="1:7" ht="15.95" customHeight="1" x14ac:dyDescent="0.2">
      <c r="A12" s="17" t="s">
        <v>14</v>
      </c>
      <c r="B12" s="17" t="s">
        <v>112</v>
      </c>
      <c r="C12" s="34">
        <v>396239</v>
      </c>
      <c r="D12" s="20">
        <v>400000</v>
      </c>
      <c r="E12" s="20">
        <v>400000</v>
      </c>
      <c r="F12" s="20"/>
      <c r="G12" s="21" t="s">
        <v>38</v>
      </c>
    </row>
    <row r="13" spans="1:7" ht="15.95" customHeight="1" x14ac:dyDescent="0.2">
      <c r="A13" s="17" t="s">
        <v>15</v>
      </c>
      <c r="B13" s="17"/>
      <c r="C13" s="34"/>
      <c r="D13" s="20"/>
      <c r="E13" s="20"/>
      <c r="F13" s="20"/>
      <c r="G13" s="22" t="s">
        <v>39</v>
      </c>
    </row>
    <row r="14" spans="1:7" ht="15.95" customHeight="1" x14ac:dyDescent="0.2">
      <c r="A14" s="17" t="s">
        <v>116</v>
      </c>
      <c r="B14" s="17" t="s">
        <v>112</v>
      </c>
      <c r="C14" s="34">
        <v>778690</v>
      </c>
      <c r="D14" s="20">
        <v>775000</v>
      </c>
      <c r="E14" s="20">
        <v>775000</v>
      </c>
      <c r="F14" s="20"/>
      <c r="G14" s="22" t="s">
        <v>40</v>
      </c>
    </row>
    <row r="15" spans="1:7" ht="15.95" customHeight="1" x14ac:dyDescent="0.2">
      <c r="A15" s="17" t="s">
        <v>17</v>
      </c>
      <c r="B15" s="17"/>
      <c r="C15" s="34"/>
      <c r="D15" s="20"/>
      <c r="E15" s="20"/>
      <c r="F15" s="20"/>
      <c r="G15" s="22" t="s">
        <v>41</v>
      </c>
    </row>
    <row r="16" spans="1:7" ht="15.95" customHeight="1" x14ac:dyDescent="0.2">
      <c r="A16" s="17" t="s">
        <v>18</v>
      </c>
      <c r="B16" s="17"/>
      <c r="C16" s="34"/>
      <c r="D16" s="20"/>
      <c r="E16" s="20"/>
      <c r="F16" s="20"/>
      <c r="G16" s="22" t="s">
        <v>42</v>
      </c>
    </row>
    <row r="17" spans="1:7" ht="15.95" customHeight="1" x14ac:dyDescent="0.2">
      <c r="A17" s="23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17" t="s">
        <v>115</v>
      </c>
      <c r="B18" s="17"/>
      <c r="C18" s="34">
        <v>84727</v>
      </c>
      <c r="D18" s="20">
        <v>85000</v>
      </c>
      <c r="E18" s="20">
        <v>85000</v>
      </c>
      <c r="F18" s="20"/>
      <c r="G18" s="22" t="s">
        <v>43</v>
      </c>
    </row>
    <row r="19" spans="1:7" ht="15.95" customHeight="1" x14ac:dyDescent="0.2">
      <c r="A19" s="17" t="s">
        <v>20</v>
      </c>
      <c r="B19" s="17"/>
      <c r="C19" s="20"/>
      <c r="D19" s="20"/>
      <c r="E19" s="20"/>
      <c r="F19" s="20"/>
      <c r="G19" s="22" t="s">
        <v>44</v>
      </c>
    </row>
    <row r="20" spans="1:7" ht="15.95" customHeight="1" x14ac:dyDescent="0.2">
      <c r="A20" s="24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17" t="s">
        <v>20</v>
      </c>
      <c r="B21" s="17"/>
      <c r="C21" s="20"/>
      <c r="D21" s="20"/>
      <c r="E21" s="20"/>
      <c r="F21" s="20"/>
      <c r="G21" s="22" t="s">
        <v>45</v>
      </c>
    </row>
    <row r="22" spans="1:7" ht="15.95" customHeight="1" x14ac:dyDescent="0.2">
      <c r="A22" s="17" t="s">
        <v>20</v>
      </c>
      <c r="B22" s="17"/>
      <c r="C22" s="20"/>
      <c r="D22" s="20"/>
      <c r="E22" s="20"/>
      <c r="F22" s="20"/>
      <c r="G22" s="22" t="s">
        <v>46</v>
      </c>
    </row>
    <row r="23" spans="1:7" ht="15.95" customHeight="1" x14ac:dyDescent="0.2">
      <c r="A23" s="24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17" t="s">
        <v>20</v>
      </c>
      <c r="B24" s="17"/>
      <c r="C24" s="20"/>
      <c r="D24" s="20"/>
      <c r="E24" s="20"/>
      <c r="F24" s="20"/>
      <c r="G24" s="22" t="s">
        <v>47</v>
      </c>
    </row>
    <row r="25" spans="1:7" ht="15.95" customHeight="1" x14ac:dyDescent="0.2">
      <c r="A25" s="17" t="s">
        <v>20</v>
      </c>
      <c r="B25" s="17"/>
      <c r="C25" s="20"/>
      <c r="D25" s="20"/>
      <c r="E25" s="20"/>
      <c r="F25" s="20"/>
      <c r="G25" s="22" t="s">
        <v>48</v>
      </c>
    </row>
    <row r="26" spans="1:7" ht="15.95" customHeight="1" x14ac:dyDescent="0.2">
      <c r="A26" s="24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17" t="s">
        <v>20</v>
      </c>
      <c r="B27" s="17"/>
      <c r="C27" s="20"/>
      <c r="D27" s="20"/>
      <c r="E27" s="20"/>
      <c r="F27" s="20"/>
      <c r="G27" s="22" t="s">
        <v>49</v>
      </c>
    </row>
    <row r="28" spans="1:7" ht="15.95" customHeight="1" x14ac:dyDescent="0.2">
      <c r="A28" s="17" t="s">
        <v>20</v>
      </c>
      <c r="B28" s="17"/>
      <c r="C28" s="20"/>
      <c r="D28" s="20"/>
      <c r="E28" s="20"/>
      <c r="F28" s="20"/>
      <c r="G28" s="22" t="s">
        <v>50</v>
      </c>
    </row>
    <row r="29" spans="1:7" ht="15.95" customHeight="1" x14ac:dyDescent="0.2">
      <c r="A29" s="24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17" t="s">
        <v>23</v>
      </c>
      <c r="B30" s="17"/>
      <c r="C30" s="20"/>
      <c r="D30" s="20"/>
      <c r="E30" s="20"/>
      <c r="F30" s="20"/>
      <c r="G30" s="22" t="s">
        <v>51</v>
      </c>
    </row>
    <row r="31" spans="1:7" ht="15.95" customHeight="1" x14ac:dyDescent="0.2">
      <c r="A31" s="17" t="s">
        <v>23</v>
      </c>
      <c r="B31" s="17"/>
      <c r="C31" s="20"/>
      <c r="D31" s="20"/>
      <c r="E31" s="20"/>
      <c r="F31" s="20"/>
      <c r="G31" s="22" t="s">
        <v>52</v>
      </c>
    </row>
    <row r="32" spans="1:7" ht="15.95" customHeight="1" x14ac:dyDescent="0.2">
      <c r="A32" s="17" t="s">
        <v>23</v>
      </c>
      <c r="B32" s="17"/>
      <c r="C32" s="20"/>
      <c r="D32" s="20"/>
      <c r="E32" s="20"/>
      <c r="F32" s="20"/>
      <c r="G32" s="22" t="s">
        <v>53</v>
      </c>
    </row>
    <row r="33" spans="1:7" ht="15.95" customHeight="1" x14ac:dyDescent="0.2">
      <c r="A33" s="17" t="s">
        <v>23</v>
      </c>
      <c r="B33" s="17"/>
      <c r="C33" s="20"/>
      <c r="D33" s="20"/>
      <c r="E33" s="20"/>
      <c r="F33" s="20"/>
      <c r="G33" s="22" t="s">
        <v>54</v>
      </c>
    </row>
    <row r="34" spans="1:7" ht="15.95" customHeight="1" x14ac:dyDescent="0.2">
      <c r="A34" s="17" t="s">
        <v>23</v>
      </c>
      <c r="B34" s="17"/>
      <c r="C34" s="20"/>
      <c r="D34" s="20"/>
      <c r="E34" s="20"/>
      <c r="F34" s="20"/>
      <c r="G34" s="22" t="s">
        <v>55</v>
      </c>
    </row>
    <row r="35" spans="1:7" ht="15.95" customHeight="1" x14ac:dyDescent="0.2">
      <c r="A35" s="17" t="s">
        <v>23</v>
      </c>
      <c r="B35" s="17"/>
      <c r="C35" s="20"/>
      <c r="D35" s="20"/>
      <c r="E35" s="20"/>
      <c r="F35" s="20"/>
      <c r="G35" s="22" t="s">
        <v>56</v>
      </c>
    </row>
    <row r="36" spans="1:7" ht="15.95" customHeight="1" x14ac:dyDescent="0.2">
      <c r="A36" s="17" t="s">
        <v>23</v>
      </c>
      <c r="B36" s="17"/>
      <c r="C36" s="20"/>
      <c r="D36" s="20"/>
      <c r="E36" s="20"/>
      <c r="F36" s="20"/>
      <c r="G36" s="22" t="s">
        <v>88</v>
      </c>
    </row>
    <row r="37" spans="1:7" ht="15.95" customHeight="1" x14ac:dyDescent="0.2">
      <c r="A37" s="7"/>
      <c r="B37" s="29" t="s">
        <v>7</v>
      </c>
      <c r="C37" s="6">
        <f>SUM(C8:C36)</f>
        <v>15945956</v>
      </c>
      <c r="D37" s="6">
        <f>SUM(D8:D36)</f>
        <v>20206107</v>
      </c>
      <c r="E37" s="6">
        <f>SUM(E8:E36)</f>
        <v>20206107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30" t="s">
        <v>8</v>
      </c>
    </row>
    <row r="40" spans="1:7" x14ac:dyDescent="0.2">
      <c r="A40" s="32" t="s">
        <v>104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view="pageBreakPreview" zoomScaleNormal="90" zoomScaleSheetLayoutView="100" workbookViewId="0">
      <selection activeCell="D31" sqref="D31"/>
    </sheetView>
  </sheetViews>
  <sheetFormatPr defaultColWidth="12.7109375" defaultRowHeight="12.75" x14ac:dyDescent="0.2"/>
  <cols>
    <col min="1" max="1" width="38" style="1" customWidth="1"/>
    <col min="2" max="13" width="12.28515625" style="38" customWidth="1"/>
    <col min="14" max="14" width="18.7109375" style="1" customWidth="1"/>
    <col min="15" max="16384" width="12.7109375" style="1"/>
  </cols>
  <sheetData>
    <row r="1" spans="1:13" ht="15" x14ac:dyDescent="0.2">
      <c r="A1" s="26" t="s">
        <v>9</v>
      </c>
    </row>
    <row r="2" spans="1:13" ht="15" x14ac:dyDescent="0.2">
      <c r="A2" s="26" t="s">
        <v>92</v>
      </c>
      <c r="J2" s="39" t="s">
        <v>111</v>
      </c>
      <c r="K2" s="39"/>
      <c r="L2" s="39"/>
      <c r="M2" s="39"/>
    </row>
    <row r="3" spans="1:13" ht="12.95" customHeight="1" x14ac:dyDescent="0.2">
      <c r="A3" s="26" t="s">
        <v>87</v>
      </c>
    </row>
    <row r="4" spans="1:13" ht="12.95" customHeight="1" x14ac:dyDescent="0.2">
      <c r="A4" s="2"/>
      <c r="B4" s="40" t="s">
        <v>110</v>
      </c>
      <c r="C4" s="41"/>
      <c r="D4" s="41"/>
      <c r="E4" s="42"/>
      <c r="F4" s="40" t="s">
        <v>110</v>
      </c>
      <c r="G4" s="41"/>
      <c r="H4" s="41"/>
      <c r="I4" s="41"/>
      <c r="J4" s="40" t="s">
        <v>109</v>
      </c>
      <c r="K4" s="41"/>
      <c r="L4" s="41"/>
      <c r="M4" s="41"/>
    </row>
    <row r="5" spans="1:13" ht="16.5" customHeight="1" x14ac:dyDescent="0.2">
      <c r="A5" s="14"/>
      <c r="B5" s="43" t="s">
        <v>89</v>
      </c>
      <c r="C5" s="44"/>
      <c r="D5" s="44"/>
      <c r="E5" s="44"/>
      <c r="F5" s="43" t="s">
        <v>59</v>
      </c>
      <c r="G5" s="44"/>
      <c r="H5" s="44"/>
      <c r="I5" s="44"/>
      <c r="J5" s="43" t="s">
        <v>90</v>
      </c>
      <c r="K5" s="44"/>
      <c r="L5" s="44"/>
      <c r="M5" s="44"/>
    </row>
    <row r="6" spans="1:13" ht="12.95" customHeight="1" x14ac:dyDescent="0.2">
      <c r="A6" s="11" t="s">
        <v>93</v>
      </c>
      <c r="B6" s="45" t="s">
        <v>61</v>
      </c>
      <c r="C6" s="45" t="s">
        <v>62</v>
      </c>
      <c r="D6" s="45" t="s">
        <v>63</v>
      </c>
      <c r="E6" s="45" t="s">
        <v>114</v>
      </c>
      <c r="F6" s="45" t="s">
        <v>61</v>
      </c>
      <c r="G6" s="45" t="s">
        <v>62</v>
      </c>
      <c r="H6" s="45" t="s">
        <v>63</v>
      </c>
      <c r="I6" s="45" t="s">
        <v>114</v>
      </c>
      <c r="J6" s="45" t="s">
        <v>61</v>
      </c>
      <c r="K6" s="45" t="s">
        <v>62</v>
      </c>
      <c r="L6" s="45" t="s">
        <v>63</v>
      </c>
      <c r="M6" s="45" t="s">
        <v>114</v>
      </c>
    </row>
    <row r="7" spans="1:13" ht="26.25" customHeight="1" x14ac:dyDescent="0.2">
      <c r="A7" s="11" t="s">
        <v>60</v>
      </c>
      <c r="B7" s="46" t="s">
        <v>113</v>
      </c>
      <c r="C7" s="46" t="s">
        <v>14</v>
      </c>
      <c r="D7" s="46" t="s">
        <v>116</v>
      </c>
      <c r="E7" s="46" t="s">
        <v>117</v>
      </c>
      <c r="F7" s="46" t="s">
        <v>113</v>
      </c>
      <c r="G7" s="46" t="s">
        <v>14</v>
      </c>
      <c r="H7" s="46" t="s">
        <v>116</v>
      </c>
      <c r="I7" s="46" t="s">
        <v>117</v>
      </c>
      <c r="J7" s="46" t="s">
        <v>113</v>
      </c>
      <c r="K7" s="46" t="s">
        <v>14</v>
      </c>
      <c r="L7" s="46" t="s">
        <v>116</v>
      </c>
      <c r="M7" s="46" t="s">
        <v>117</v>
      </c>
    </row>
    <row r="8" spans="1:13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23.1" customHeight="1" x14ac:dyDescent="0.2">
      <c r="A9" s="25" t="s">
        <v>64</v>
      </c>
      <c r="B9" s="48"/>
      <c r="C9" s="48"/>
      <c r="D9" s="48"/>
      <c r="E9" s="48"/>
      <c r="F9" s="48"/>
      <c r="G9" s="46"/>
      <c r="H9" s="48"/>
      <c r="I9" s="46"/>
      <c r="J9" s="48"/>
      <c r="K9" s="48"/>
      <c r="L9" s="48"/>
      <c r="M9" s="48"/>
    </row>
    <row r="10" spans="1:13" ht="23.1" customHeight="1" x14ac:dyDescent="0.2">
      <c r="A10" s="25" t="s">
        <v>65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ht="23.1" customHeight="1" x14ac:dyDescent="0.2">
      <c r="A11" s="15" t="s">
        <v>66</v>
      </c>
      <c r="B11" s="49">
        <v>7290900.600777775</v>
      </c>
      <c r="C11" s="49">
        <v>196709.80186647316</v>
      </c>
      <c r="D11" s="49">
        <v>386574.65725333442</v>
      </c>
      <c r="E11" s="49">
        <v>42062.067042216113</v>
      </c>
      <c r="F11" s="49">
        <v>9405649</v>
      </c>
      <c r="G11" s="49">
        <v>198576.9213696513</v>
      </c>
      <c r="H11" s="49">
        <v>384742.7851536994</v>
      </c>
      <c r="I11" s="49">
        <v>42197.595791050902</v>
      </c>
      <c r="J11" s="49">
        <v>9405649</v>
      </c>
      <c r="K11" s="49">
        <v>198576.9213696513</v>
      </c>
      <c r="L11" s="49">
        <v>384742.7851536994</v>
      </c>
      <c r="M11" s="49">
        <v>42197.595791050902</v>
      </c>
    </row>
    <row r="12" spans="1:13" ht="23.1" customHeight="1" x14ac:dyDescent="0.2">
      <c r="A12" s="15" t="s">
        <v>67</v>
      </c>
      <c r="B12" s="49">
        <v>1469163.5439248811</v>
      </c>
      <c r="C12" s="49">
        <v>39638.295110494204</v>
      </c>
      <c r="D12" s="49">
        <v>77897.289311730376</v>
      </c>
      <c r="E12" s="49">
        <v>8475.778077944984</v>
      </c>
      <c r="F12" s="49">
        <v>1895299</v>
      </c>
      <c r="G12" s="49">
        <v>40014.531745228713</v>
      </c>
      <c r="H12" s="49">
        <v>77528.155256380633</v>
      </c>
      <c r="I12" s="49">
        <v>8503.0879958611022</v>
      </c>
      <c r="J12" s="49">
        <v>1895299</v>
      </c>
      <c r="K12" s="49">
        <v>40014.531745228713</v>
      </c>
      <c r="L12" s="49">
        <v>77528.155256380633</v>
      </c>
      <c r="M12" s="49">
        <v>8503.0879958611022</v>
      </c>
    </row>
    <row r="13" spans="1:13" ht="23.1" customHeight="1" x14ac:dyDescent="0.2">
      <c r="A13" s="15" t="s">
        <v>68</v>
      </c>
      <c r="B13" s="49">
        <v>3314989.8748011924</v>
      </c>
      <c r="C13" s="49">
        <v>89439.01956254126</v>
      </c>
      <c r="D13" s="49">
        <v>175765.81341855612</v>
      </c>
      <c r="E13" s="49">
        <v>19124.568279435982</v>
      </c>
      <c r="F13" s="49">
        <v>4276513</v>
      </c>
      <c r="G13" s="49">
        <v>90287.952031517605</v>
      </c>
      <c r="H13" s="49">
        <v>174932.90706106537</v>
      </c>
      <c r="I13" s="49">
        <v>19186.18980669749</v>
      </c>
      <c r="J13" s="49">
        <v>4276513</v>
      </c>
      <c r="K13" s="49">
        <v>90287.952031517605</v>
      </c>
      <c r="L13" s="49">
        <v>174932.90706106537</v>
      </c>
      <c r="M13" s="49">
        <v>19186.18980669749</v>
      </c>
    </row>
    <row r="14" spans="1:13" ht="23.1" customHeight="1" x14ac:dyDescent="0.2">
      <c r="A14" s="25" t="s">
        <v>69</v>
      </c>
      <c r="B14" s="50">
        <v>12075054.019503849</v>
      </c>
      <c r="C14" s="50">
        <v>325787.11653950863</v>
      </c>
      <c r="D14" s="50">
        <v>640237.75998362084</v>
      </c>
      <c r="E14" s="50">
        <v>69662.413399597077</v>
      </c>
      <c r="F14" s="50">
        <v>15577461</v>
      </c>
      <c r="G14" s="50">
        <v>328879.40514639765</v>
      </c>
      <c r="H14" s="50">
        <v>637203.84747114545</v>
      </c>
      <c r="I14" s="50">
        <v>69886.873593609489</v>
      </c>
      <c r="J14" s="50">
        <v>15577461</v>
      </c>
      <c r="K14" s="50">
        <v>328879.40514639765</v>
      </c>
      <c r="L14" s="50">
        <v>637203.84747114545</v>
      </c>
      <c r="M14" s="50">
        <v>69886.873593609489</v>
      </c>
    </row>
    <row r="15" spans="1:13" ht="23.1" customHeight="1" x14ac:dyDescent="0.2">
      <c r="A15" s="25" t="s">
        <v>70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 ht="23.1" customHeight="1" x14ac:dyDescent="0.2">
      <c r="A16" s="15" t="s">
        <v>71</v>
      </c>
      <c r="B16" s="49">
        <v>58871.994779719134</v>
      </c>
      <c r="C16" s="49">
        <v>1588.3769458285019</v>
      </c>
      <c r="D16" s="49">
        <v>3121.4828523875649</v>
      </c>
      <c r="E16" s="49">
        <v>339.63949406598414</v>
      </c>
      <c r="F16" s="49">
        <v>75948</v>
      </c>
      <c r="G16" s="49">
        <v>1603.4534165778755</v>
      </c>
      <c r="H16" s="49">
        <v>3106.6909946196338</v>
      </c>
      <c r="I16" s="49">
        <v>340.73385102279855</v>
      </c>
      <c r="J16" s="49">
        <v>75948</v>
      </c>
      <c r="K16" s="49">
        <v>1603.4534165778755</v>
      </c>
      <c r="L16" s="49">
        <v>3106.6909946196338</v>
      </c>
      <c r="M16" s="49">
        <v>340.73385102279855</v>
      </c>
    </row>
    <row r="17" spans="1:13" ht="23.1" customHeight="1" x14ac:dyDescent="0.2">
      <c r="A17" s="15" t="s">
        <v>72</v>
      </c>
      <c r="B17" s="49">
        <v>1746195.5490645121</v>
      </c>
      <c r="C17" s="49">
        <v>47112.66814417336</v>
      </c>
      <c r="D17" s="49">
        <v>92585.948271589514</v>
      </c>
      <c r="E17" s="49">
        <v>10074.00844907083</v>
      </c>
      <c r="F17" s="49">
        <v>2252685</v>
      </c>
      <c r="G17" s="49">
        <v>47559.849630322467</v>
      </c>
      <c r="H17" s="49">
        <v>92147.208658749791</v>
      </c>
      <c r="I17" s="49">
        <v>10106.468046443524</v>
      </c>
      <c r="J17" s="49">
        <v>2252685</v>
      </c>
      <c r="K17" s="49">
        <v>47559.849630322467</v>
      </c>
      <c r="L17" s="49">
        <v>92147.208658749791</v>
      </c>
      <c r="M17" s="49">
        <v>10106.468046443524</v>
      </c>
    </row>
    <row r="18" spans="1:13" ht="23.1" customHeight="1" x14ac:dyDescent="0.2">
      <c r="A18" s="15" t="s">
        <v>73</v>
      </c>
      <c r="B18" s="49">
        <v>55748.092386472854</v>
      </c>
      <c r="C18" s="49">
        <v>1504.0935006859193</v>
      </c>
      <c r="D18" s="49">
        <v>2955.8487883553071</v>
      </c>
      <c r="E18" s="49">
        <v>321.61733204610323</v>
      </c>
      <c r="F18" s="49">
        <v>71918</v>
      </c>
      <c r="G18" s="49">
        <v>1518.3699743699326</v>
      </c>
      <c r="H18" s="49">
        <v>2941.8418253417444</v>
      </c>
      <c r="I18" s="49">
        <v>322.65361955361067</v>
      </c>
      <c r="J18" s="49">
        <v>71918</v>
      </c>
      <c r="K18" s="49">
        <v>1518.3699743699326</v>
      </c>
      <c r="L18" s="49">
        <v>2941.8418253417444</v>
      </c>
      <c r="M18" s="49">
        <v>322.65361955361067</v>
      </c>
    </row>
    <row r="19" spans="1:13" ht="23.1" customHeight="1" x14ac:dyDescent="0.2">
      <c r="A19" s="25" t="s">
        <v>74</v>
      </c>
      <c r="B19" s="50">
        <v>1860815.6362307039</v>
      </c>
      <c r="C19" s="50">
        <v>50205.138590687784</v>
      </c>
      <c r="D19" s="50">
        <v>98663.279912332378</v>
      </c>
      <c r="E19" s="50">
        <v>10735.265275182919</v>
      </c>
      <c r="F19" s="50">
        <v>2400551</v>
      </c>
      <c r="G19" s="50">
        <v>50681.673021270275</v>
      </c>
      <c r="H19" s="50">
        <v>98195.741478711177</v>
      </c>
      <c r="I19" s="50">
        <v>10769.855517019932</v>
      </c>
      <c r="J19" s="50">
        <v>2400551</v>
      </c>
      <c r="K19" s="50">
        <v>50681.673021270275</v>
      </c>
      <c r="L19" s="50">
        <v>98195.741478711177</v>
      </c>
      <c r="M19" s="50">
        <v>10769.855517019932</v>
      </c>
    </row>
    <row r="20" spans="1:13" ht="23.1" customHeight="1" x14ac:dyDescent="0.2">
      <c r="A20" s="15" t="s">
        <v>75</v>
      </c>
      <c r="B20" s="49">
        <v>238371.58132802692</v>
      </c>
      <c r="C20" s="49">
        <v>6431.3078865225461</v>
      </c>
      <c r="D20" s="49">
        <v>12638.82439173388</v>
      </c>
      <c r="E20" s="49">
        <v>1375.193818128442</v>
      </c>
      <c r="F20" s="49">
        <v>307512</v>
      </c>
      <c r="G20" s="49">
        <v>6492.3522283496031</v>
      </c>
      <c r="H20" s="49">
        <v>12578.932442427356</v>
      </c>
      <c r="I20" s="49">
        <v>1379.6248485242907</v>
      </c>
      <c r="J20" s="49">
        <v>307512</v>
      </c>
      <c r="K20" s="49">
        <v>6492.3522283496031</v>
      </c>
      <c r="L20" s="49">
        <v>12578.932442427356</v>
      </c>
      <c r="M20" s="49">
        <v>1379.6248485242907</v>
      </c>
    </row>
    <row r="21" spans="1:13" ht="23.1" customHeight="1" x14ac:dyDescent="0.2">
      <c r="A21" s="25" t="s">
        <v>76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23.1" customHeight="1" x14ac:dyDescent="0.2">
      <c r="A22" s="15" t="s">
        <v>77</v>
      </c>
      <c r="B22" s="49">
        <v>237920.43711143403</v>
      </c>
      <c r="C22" s="49">
        <v>6419.1359348915321</v>
      </c>
      <c r="D22" s="49">
        <v>12614.904038069668</v>
      </c>
      <c r="E22" s="49">
        <v>1372.5911138367371</v>
      </c>
      <c r="F22" s="49">
        <v>306930</v>
      </c>
      <c r="G22" s="49">
        <v>6480.064743643642</v>
      </c>
      <c r="H22" s="49">
        <v>12555.125440809556</v>
      </c>
      <c r="I22" s="49">
        <v>1377.0137580242738</v>
      </c>
      <c r="J22" s="49">
        <v>306930</v>
      </c>
      <c r="K22" s="49">
        <v>6480.064743643642</v>
      </c>
      <c r="L22" s="49">
        <v>12555.125440809556</v>
      </c>
      <c r="M22" s="49">
        <v>1377.0137580242738</v>
      </c>
    </row>
    <row r="23" spans="1:13" ht="23.1" customHeight="1" x14ac:dyDescent="0.2">
      <c r="A23" s="15" t="s">
        <v>78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</row>
    <row r="24" spans="1:13" ht="23.1" customHeight="1" x14ac:dyDescent="0.2">
      <c r="A24" s="15" t="s">
        <v>79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</row>
    <row r="25" spans="1:13" ht="23.1" customHeight="1" x14ac:dyDescent="0.2">
      <c r="A25" s="25" t="s">
        <v>80</v>
      </c>
      <c r="B25" s="50">
        <v>237920.43711143403</v>
      </c>
      <c r="C25" s="50">
        <v>6419.1359348915321</v>
      </c>
      <c r="D25" s="50">
        <v>12614.904038069668</v>
      </c>
      <c r="E25" s="50">
        <v>1372.5911138367371</v>
      </c>
      <c r="F25" s="50">
        <v>306930</v>
      </c>
      <c r="G25" s="50">
        <v>6480.064743643642</v>
      </c>
      <c r="H25" s="50">
        <v>12555.125440809556</v>
      </c>
      <c r="I25" s="50">
        <v>1377.0137580242738</v>
      </c>
      <c r="J25" s="50">
        <v>306930</v>
      </c>
      <c r="K25" s="50">
        <v>6480.064743643642</v>
      </c>
      <c r="L25" s="50">
        <v>12555.125440809556</v>
      </c>
      <c r="M25" s="50">
        <v>1377.0137580242738</v>
      </c>
    </row>
    <row r="26" spans="1:13" ht="23.1" customHeight="1" x14ac:dyDescent="0.2">
      <c r="A26" s="25" t="s">
        <v>81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23.1" customHeight="1" x14ac:dyDescent="0.2">
      <c r="A27" s="15" t="s">
        <v>82</v>
      </c>
      <c r="B27" s="49">
        <v>274138.32582598628</v>
      </c>
      <c r="C27" s="49">
        <v>7396.3010483895187</v>
      </c>
      <c r="D27" s="49">
        <v>14535.231674243156</v>
      </c>
      <c r="E27" s="49">
        <v>1581.5363932548253</v>
      </c>
      <c r="F27" s="49">
        <v>353653</v>
      </c>
      <c r="G27" s="49">
        <v>7466.5048603388541</v>
      </c>
      <c r="H27" s="49">
        <v>14466.353166906531</v>
      </c>
      <c r="I27" s="49">
        <v>1586.6322828220066</v>
      </c>
      <c r="J27" s="49">
        <v>353653</v>
      </c>
      <c r="K27" s="49">
        <v>7466.5048603388541</v>
      </c>
      <c r="L27" s="49">
        <v>14466.353166906531</v>
      </c>
      <c r="M27" s="49">
        <v>1586.6322828220066</v>
      </c>
    </row>
    <row r="28" spans="1:13" ht="23.1" customHeight="1" x14ac:dyDescent="0.2">
      <c r="A28" s="15" t="s">
        <v>83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</row>
    <row r="29" spans="1:13" ht="23.1" customHeight="1" x14ac:dyDescent="0.2">
      <c r="A29" s="25" t="s">
        <v>84</v>
      </c>
      <c r="B29" s="50">
        <v>274138.32582598628</v>
      </c>
      <c r="C29" s="50">
        <v>7396.3010483895187</v>
      </c>
      <c r="D29" s="50">
        <v>14535.231674243156</v>
      </c>
      <c r="E29" s="50">
        <v>1581.5363932548253</v>
      </c>
      <c r="F29" s="50">
        <v>353653</v>
      </c>
      <c r="G29" s="50">
        <v>7466.5048603388541</v>
      </c>
      <c r="H29" s="50">
        <v>14466.353166906531</v>
      </c>
      <c r="I29" s="50">
        <v>1586.6322828220066</v>
      </c>
      <c r="J29" s="50">
        <v>353653</v>
      </c>
      <c r="K29" s="50">
        <v>7466.5048603388541</v>
      </c>
      <c r="L29" s="50">
        <v>14466.353166906531</v>
      </c>
      <c r="M29" s="50">
        <v>1586.6322828220066</v>
      </c>
    </row>
    <row r="30" spans="1:13" ht="23.1" customHeight="1" x14ac:dyDescent="0.2">
      <c r="A30" s="15" t="s">
        <v>85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</row>
    <row r="31" spans="1:13" ht="23.1" customHeight="1" x14ac:dyDescent="0.2">
      <c r="A31" s="25" t="s">
        <v>86</v>
      </c>
      <c r="B31" s="50">
        <v>14686300</v>
      </c>
      <c r="C31" s="50">
        <v>396239</v>
      </c>
      <c r="D31" s="50">
        <v>778690</v>
      </c>
      <c r="E31" s="50">
        <v>84727</v>
      </c>
      <c r="F31" s="50">
        <v>18946107</v>
      </c>
      <c r="G31" s="50">
        <v>400000</v>
      </c>
      <c r="H31" s="50">
        <v>775000</v>
      </c>
      <c r="I31" s="50">
        <v>85000</v>
      </c>
      <c r="J31" s="50">
        <v>18946107</v>
      </c>
      <c r="K31" s="50">
        <v>400000</v>
      </c>
      <c r="L31" s="50">
        <v>775000</v>
      </c>
      <c r="M31" s="50">
        <v>85000</v>
      </c>
    </row>
    <row r="33" spans="1:14" ht="15" x14ac:dyDescent="0.25">
      <c r="A33" s="54" t="s">
        <v>91</v>
      </c>
    </row>
    <row r="34" spans="1:14" ht="15" x14ac:dyDescent="0.25">
      <c r="A34" s="55" t="s">
        <v>96</v>
      </c>
      <c r="B34" s="52"/>
      <c r="N34" s="18"/>
    </row>
  </sheetData>
  <phoneticPr fontId="7" type="noConversion"/>
  <pageMargins left="0" right="0" top="0" bottom="0" header="0" footer="0"/>
  <pageSetup paperSize="5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view="pageBreakPreview" zoomScaleNormal="100" zoomScaleSheetLayoutView="100" workbookViewId="0">
      <selection activeCell="K18" sqref="K17:K18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31" t="s">
        <v>9</v>
      </c>
      <c r="B1" s="26"/>
      <c r="C1" s="27" t="s">
        <v>58</v>
      </c>
      <c r="D1" s="33" t="s">
        <v>111</v>
      </c>
    </row>
    <row r="2" spans="1:4" ht="15.75" x14ac:dyDescent="0.25">
      <c r="A2" s="31" t="s">
        <v>95</v>
      </c>
      <c r="B2" s="26"/>
    </row>
    <row r="3" spans="1:4" ht="15.75" x14ac:dyDescent="0.25">
      <c r="A3" s="31" t="s">
        <v>97</v>
      </c>
      <c r="B3" s="26"/>
      <c r="D3" s="12"/>
    </row>
    <row r="4" spans="1:4" ht="12.95" customHeight="1" x14ac:dyDescent="0.2">
      <c r="A4" s="2"/>
      <c r="B4" s="9" t="s">
        <v>109</v>
      </c>
      <c r="C4" s="9" t="s">
        <v>109</v>
      </c>
      <c r="D4" s="9" t="s">
        <v>109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19" t="s">
        <v>106</v>
      </c>
      <c r="B8" s="16"/>
      <c r="C8" s="16"/>
      <c r="D8" s="16"/>
    </row>
    <row r="9" spans="1:4" ht="15.95" customHeight="1" x14ac:dyDescent="0.2">
      <c r="A9" s="17" t="s">
        <v>11</v>
      </c>
      <c r="B9" s="20">
        <v>14686299.51</v>
      </c>
      <c r="C9" s="53">
        <f>+B9/B37</f>
        <v>0.93832819027501502</v>
      </c>
      <c r="D9" s="20"/>
    </row>
    <row r="10" spans="1:4" ht="15.95" customHeight="1" x14ac:dyDescent="0.2">
      <c r="A10" s="17" t="s">
        <v>12</v>
      </c>
      <c r="B10" s="20"/>
      <c r="C10" s="53"/>
      <c r="D10" s="20"/>
    </row>
    <row r="11" spans="1:4" ht="15.95" customHeight="1" x14ac:dyDescent="0.2">
      <c r="A11" s="17" t="s">
        <v>13</v>
      </c>
      <c r="B11" s="20">
        <v>26516</v>
      </c>
      <c r="C11" s="53">
        <f>+B11/B37</f>
        <v>1.6941442789172899E-3</v>
      </c>
      <c r="D11" s="20"/>
    </row>
    <row r="12" spans="1:4" ht="15.95" customHeight="1" x14ac:dyDescent="0.2">
      <c r="A12" s="17" t="s">
        <v>14</v>
      </c>
      <c r="B12" s="20">
        <v>237405</v>
      </c>
      <c r="C12" s="53">
        <f>+B12/B37</f>
        <v>1.5168137069556465E-2</v>
      </c>
      <c r="D12" s="20"/>
    </row>
    <row r="13" spans="1:4" ht="15.95" customHeight="1" x14ac:dyDescent="0.2">
      <c r="A13" s="17" t="s">
        <v>15</v>
      </c>
      <c r="B13" s="20"/>
      <c r="C13" s="53"/>
      <c r="D13" s="20"/>
    </row>
    <row r="14" spans="1:4" ht="15.95" customHeight="1" x14ac:dyDescent="0.2">
      <c r="A14" s="17" t="s">
        <v>16</v>
      </c>
      <c r="B14" s="20">
        <v>701339</v>
      </c>
      <c r="C14" s="53">
        <f>+B14/B37</f>
        <v>4.4809528376511282E-2</v>
      </c>
      <c r="D14" s="20"/>
    </row>
    <row r="15" spans="1:4" ht="15.95" customHeight="1" x14ac:dyDescent="0.2">
      <c r="A15" s="17" t="s">
        <v>17</v>
      </c>
      <c r="B15" s="20"/>
      <c r="C15" s="35"/>
      <c r="D15" s="20"/>
    </row>
    <row r="16" spans="1:4" ht="15.95" customHeight="1" x14ac:dyDescent="0.2">
      <c r="A16" s="17" t="s">
        <v>18</v>
      </c>
      <c r="B16" s="20"/>
      <c r="C16" s="35"/>
      <c r="D16" s="20"/>
    </row>
    <row r="17" spans="1:4" ht="15.95" customHeight="1" x14ac:dyDescent="0.2">
      <c r="A17" s="23" t="s">
        <v>19</v>
      </c>
      <c r="B17" s="16"/>
      <c r="C17" s="36"/>
      <c r="D17" s="16"/>
    </row>
    <row r="18" spans="1:4" ht="15.95" customHeight="1" x14ac:dyDescent="0.2">
      <c r="A18" s="17" t="s">
        <v>20</v>
      </c>
      <c r="B18" s="20">
        <v>0</v>
      </c>
      <c r="C18" s="35"/>
      <c r="D18" s="20"/>
    </row>
    <row r="19" spans="1:4" ht="15.95" customHeight="1" x14ac:dyDescent="0.2">
      <c r="A19" s="17" t="s">
        <v>20</v>
      </c>
      <c r="B19" s="20"/>
      <c r="C19" s="35"/>
      <c r="D19" s="20"/>
    </row>
    <row r="20" spans="1:4" ht="15.95" customHeight="1" x14ac:dyDescent="0.2">
      <c r="A20" s="24" t="s">
        <v>21</v>
      </c>
      <c r="B20" s="16"/>
      <c r="C20" s="36"/>
      <c r="D20" s="16"/>
    </row>
    <row r="21" spans="1:4" ht="15.95" customHeight="1" x14ac:dyDescent="0.2">
      <c r="A21" s="17" t="s">
        <v>20</v>
      </c>
      <c r="B21" s="20"/>
      <c r="C21" s="35"/>
      <c r="D21" s="20"/>
    </row>
    <row r="22" spans="1:4" ht="15.95" customHeight="1" x14ac:dyDescent="0.2">
      <c r="A22" s="17" t="s">
        <v>20</v>
      </c>
      <c r="B22" s="20"/>
      <c r="C22" s="35"/>
      <c r="D22" s="20"/>
    </row>
    <row r="23" spans="1:4" ht="15.95" customHeight="1" x14ac:dyDescent="0.2">
      <c r="A23" s="24" t="s">
        <v>25</v>
      </c>
      <c r="B23" s="16"/>
      <c r="C23" s="36"/>
      <c r="D23" s="16"/>
    </row>
    <row r="24" spans="1:4" ht="15.95" customHeight="1" x14ac:dyDescent="0.2">
      <c r="A24" s="17" t="s">
        <v>20</v>
      </c>
      <c r="B24" s="20"/>
      <c r="C24" s="35"/>
      <c r="D24" s="20"/>
    </row>
    <row r="25" spans="1:4" ht="15.95" customHeight="1" x14ac:dyDescent="0.2">
      <c r="A25" s="17" t="s">
        <v>20</v>
      </c>
      <c r="B25" s="20"/>
      <c r="C25" s="35"/>
      <c r="D25" s="20"/>
    </row>
    <row r="26" spans="1:4" ht="15.95" customHeight="1" x14ac:dyDescent="0.2">
      <c r="A26" s="24" t="s">
        <v>22</v>
      </c>
      <c r="B26" s="16"/>
      <c r="C26" s="36"/>
      <c r="D26" s="16"/>
    </row>
    <row r="27" spans="1:4" ht="15.95" customHeight="1" x14ac:dyDescent="0.2">
      <c r="A27" s="17" t="s">
        <v>20</v>
      </c>
      <c r="B27" s="20"/>
      <c r="C27" s="35"/>
      <c r="D27" s="20"/>
    </row>
    <row r="28" spans="1:4" ht="15.95" customHeight="1" x14ac:dyDescent="0.2">
      <c r="A28" s="17" t="s">
        <v>20</v>
      </c>
      <c r="B28" s="20"/>
      <c r="C28" s="35"/>
      <c r="D28" s="20"/>
    </row>
    <row r="29" spans="1:4" ht="15.95" customHeight="1" x14ac:dyDescent="0.2">
      <c r="A29" s="24" t="s">
        <v>26</v>
      </c>
      <c r="B29" s="16"/>
      <c r="C29" s="36"/>
      <c r="D29" s="16"/>
    </row>
    <row r="30" spans="1:4" ht="15.95" customHeight="1" x14ac:dyDescent="0.2">
      <c r="A30" s="17" t="s">
        <v>23</v>
      </c>
      <c r="B30" s="20"/>
      <c r="C30" s="35"/>
      <c r="D30" s="20"/>
    </row>
    <row r="31" spans="1:4" ht="15.95" customHeight="1" x14ac:dyDescent="0.2">
      <c r="A31" s="17" t="s">
        <v>23</v>
      </c>
      <c r="B31" s="20"/>
      <c r="C31" s="35"/>
      <c r="D31" s="20"/>
    </row>
    <row r="32" spans="1:4" ht="15.95" customHeight="1" x14ac:dyDescent="0.2">
      <c r="A32" s="17" t="s">
        <v>23</v>
      </c>
      <c r="B32" s="20"/>
      <c r="C32" s="35"/>
      <c r="D32" s="20"/>
    </row>
    <row r="33" spans="1:4" ht="15.95" customHeight="1" x14ac:dyDescent="0.2">
      <c r="A33" s="17" t="s">
        <v>23</v>
      </c>
      <c r="B33" s="20"/>
      <c r="C33" s="35"/>
      <c r="D33" s="20"/>
    </row>
    <row r="34" spans="1:4" ht="15.95" customHeight="1" x14ac:dyDescent="0.2">
      <c r="A34" s="17" t="s">
        <v>23</v>
      </c>
      <c r="B34" s="20"/>
      <c r="C34" s="35"/>
      <c r="D34" s="20"/>
    </row>
    <row r="35" spans="1:4" ht="15.95" customHeight="1" x14ac:dyDescent="0.2">
      <c r="A35" s="17" t="s">
        <v>23</v>
      </c>
      <c r="B35" s="20"/>
      <c r="C35" s="35"/>
      <c r="D35" s="20"/>
    </row>
    <row r="36" spans="1:4" ht="15.95" customHeight="1" x14ac:dyDescent="0.2">
      <c r="A36" s="17" t="s">
        <v>23</v>
      </c>
      <c r="B36" s="20"/>
      <c r="C36" s="35"/>
      <c r="D36" s="20"/>
    </row>
    <row r="37" spans="1:4" ht="15.95" customHeight="1" x14ac:dyDescent="0.2">
      <c r="A37" s="7"/>
      <c r="B37" s="6">
        <f>SUM(B8:B36)</f>
        <v>15651559.51</v>
      </c>
      <c r="C37" s="37">
        <f>SUM(C8:C36)</f>
        <v>1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107</v>
      </c>
    </row>
  </sheetData>
  <phoneticPr fontId="7" type="noConversion"/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Bryan Doxey</cp:lastModifiedBy>
  <cp:lastPrinted>2025-08-18T20:13:02Z</cp:lastPrinted>
  <dcterms:created xsi:type="dcterms:W3CDTF">1999-07-28T19:54:49Z</dcterms:created>
  <dcterms:modified xsi:type="dcterms:W3CDTF">2025-08-27T16:18:02Z</dcterms:modified>
</cp:coreProperties>
</file>